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34. Servis cilera\"/>
    </mc:Choice>
  </mc:AlternateContent>
  <xr:revisionPtr revIDLastSave="0" documentId="13_ncr:1_{BC40935A-9619-40C9-887C-298A411B9EB1}" xr6:coauthVersionLast="36" xr6:coauthVersionMax="36" xr10:uidLastSave="{00000000-0000-0000-0000-000000000000}"/>
  <bookViews>
    <workbookView xWindow="770" yWindow="270" windowWidth="12840" windowHeight="9150" xr2:uid="{00000000-000D-0000-FFFF-FFFF00000000}"/>
  </bookViews>
  <sheets>
    <sheet name="Obrazac ponude" sheetId="2" r:id="rId1"/>
  </sheets>
  <definedNames>
    <definedName name="_xlnm._FilterDatabase" localSheetId="0" hidden="1">'Obrazac ponude'!$A$6:$F$8</definedName>
    <definedName name="list" localSheetId="0">'Obrazac ponude'!#REF!</definedName>
    <definedName name="list">#REF!</definedName>
    <definedName name="lista" localSheetId="0">#REF!</definedName>
    <definedName name="lista">#REF!</definedName>
    <definedName name="NI">#REF!</definedName>
    <definedName name="pa">#REF!</definedName>
    <definedName name="_xlnm.Print_Area" localSheetId="0">'Obrazac ponude'!$A$1:$F$96</definedName>
    <definedName name="PŽ">#REF!</definedName>
    <definedName name="SD">#REF!</definedName>
  </definedNames>
  <calcPr calcId="191029"/>
</workbook>
</file>

<file path=xl/calcChain.xml><?xml version="1.0" encoding="utf-8"?>
<calcChain xmlns="http://schemas.openxmlformats.org/spreadsheetml/2006/main">
  <c r="F64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8" i="2"/>
  <c r="F66" i="2" l="1"/>
  <c r="F65" i="2"/>
</calcChain>
</file>

<file path=xl/sharedStrings.xml><?xml version="1.0" encoding="utf-8"?>
<sst xmlns="http://schemas.openxmlformats.org/spreadsheetml/2006/main" count="223" uniqueCount="155">
  <si>
    <t>јединица мере</t>
  </si>
  <si>
    <t>бр.</t>
  </si>
  <si>
    <t>Јединична цена  (РСД, без ПДВ-а)</t>
  </si>
  <si>
    <t>1</t>
  </si>
  <si>
    <t>Назив - опис</t>
  </si>
  <si>
    <t>Подизвођач/Произвођач:</t>
  </si>
  <si>
    <t>Попуњава понуђач</t>
  </si>
  <si>
    <t>Начин плаћања:*</t>
  </si>
  <si>
    <t>Понуђени рок реализације услуге/испоруке</t>
  </si>
  <si>
    <t>Гарантни рок на испоручену опрему:</t>
  </si>
  <si>
    <t>Гарантни рок на изведене радове:</t>
  </si>
  <si>
    <t>Сагласни смо са нацртима Уговорних докумената који су саставни део тендерске документације (да/не):</t>
  </si>
  <si>
    <t>Сагласност на достављање средстава обезбеђења:</t>
  </si>
  <si>
    <t>*Плаћање се врши безготовински, преносом новца на рачун Извршиоца, одложено 60 дана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91/2019)</t>
  </si>
  <si>
    <r>
      <t>РОК ВАЖНОСТИ ПОНУДЕ 
(</t>
    </r>
    <r>
      <rPr>
        <sz val="9"/>
        <color theme="1"/>
        <rFont val="Arial"/>
        <family val="2"/>
        <charset val="238"/>
      </rPr>
      <t>Минимум 120 календарских дана од крајњег рока за доставу понуда</t>
    </r>
    <r>
      <rPr>
        <sz val="8"/>
        <color theme="1"/>
        <rFont val="Arial"/>
        <family val="2"/>
        <charset val="238"/>
      </rPr>
      <t>)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</si>
  <si>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</si>
  <si>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</si>
  <si>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</si>
  <si>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</si>
  <si>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</si>
  <si>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</si>
  <si>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</si>
  <si>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Изабрати од понуђеног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</si>
  <si>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</si>
  <si>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</si>
  <si>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</si>
  <si>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</si>
  <si>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НАЗИВ И СЕДИШТЕ ПОНУЂАЧА</t>
  </si>
  <si>
    <t>Број понуде</t>
  </si>
  <si>
    <t>Датум понуде</t>
  </si>
  <si>
    <t>да</t>
  </si>
  <si>
    <t>не</t>
  </si>
  <si>
    <t>Сума без ПДВ-а у РСД (4*5)</t>
  </si>
  <si>
    <t xml:space="preserve">Укупна вредност РСД без ПДВ: </t>
  </si>
  <si>
    <t>Износ ПДВ у РСД:</t>
  </si>
  <si>
    <t xml:space="preserve">Укупна вредност РСД са ПДВ: </t>
  </si>
  <si>
    <t>комад</t>
  </si>
  <si>
    <t>2</t>
  </si>
  <si>
    <r>
      <t xml:space="preserve">Напомена: </t>
    </r>
    <r>
      <rPr>
        <i/>
        <sz val="10"/>
        <color theme="1"/>
        <rFont val="Arial"/>
        <family val="2"/>
        <charset val="238"/>
      </rPr>
      <t xml:space="preserve"> </t>
    </r>
  </si>
  <si>
    <t>Набавка вентилатора кондензатора са заменом за чилер Sogequip - Platinium P310 фабрички број 19876C</t>
  </si>
  <si>
    <t>Викловање електро мотора вентилатора снаге 1,5 KW и замена лежајева.</t>
  </si>
  <si>
    <t>Сервис расхладног агрегата произвођача Sogequip - Platinium P310 фабрички број 19876C. Опис радова следећи:
-	санирање цурења гаса на флексибилним цревима усисно потисних веза замена високо притисних флексибилних црева са комбинацијом бакарне цеви и флексибилне везе).
-	прање и чишћење хладњакa, испаривача и кондензатора и вентилатор чилера средством за прање воде и детерџента,
-	замена филтера гаса фреона расхладног средство - гас R134a - иде у систем13,5kg – обавити вакумирање система и досути потребну количину фреон – фреон ће се фактурисати према стварној количини која се дода а према ценама из тачке 10.
Чилер поседује два компресора произвођача Copeland Scroll tip ZR 19M3E - TWD - 572, serial 04C912732 i  ZR 12M3E - TWD -572 serial 04A996577.  У цену за велики сервис улази сав потрошни материјал, детерџент,  флексибилне цеви и везе 1", вакумирање система са санирањем цурења, филтер гаса фи 15 mm на варење, прање испаривача средствима и радови.</t>
  </si>
  <si>
    <t>Набавка и испорука свих заптивки, заптивача , семеринга,  лежајева сета за репарацију пумпе GRUNFOS CR8-80 , A-A-A- BUBE model B42500008P10417, Q=9,5 m3/h; H=67 M ;p/t = 16/120 bra/Cmax. Пумпа за воду се налази монтирана у склопу чилера Sogequip - Platinium P310
Електро мотор је снаге  3KW MG 100LB2-28FT130-C2, лежаји су 6306 2ZC4 и 6205 2ZC3</t>
  </si>
  <si>
    <t>Набавка и испорука свих заптивки, заптивача , семеринга лежајева - сета за репарацију пумпе KSB MOVICHROM N G 5 / 10 20 , Q=5 m3/h; H=70 M ;1-P25-850491. Пумпа за воду се налази монтирана у склопу чилера Sogequip - Platinium P125. Електро мотор је снаге  2,2KW 3 фазе мотор  1AI090L-2 V1 2900 o/min No 3J07751
Лежајеви су 6205 ZZ C3 комада 2</t>
  </si>
  <si>
    <t>Чишћење и дефектажа рада чилера електро ормана RITTAL тип расхладног агрегата SK-3290 100 прање, чишћење , одмашћивање. Подешавање рада на 32 степена</t>
  </si>
  <si>
    <t>Набавка, испорука, монтажа и пуштање у рад нове расхладне јединице RITTAL тип 3385.100</t>
  </si>
  <si>
    <t>Набавка, испорука управљачке јединице RITTAL Control using the Basic controller тип 3385.100</t>
  </si>
  <si>
    <t>Набавка, испорука Condenser fan RITTAL вентилатор кондезатора 5 SK-3290 100</t>
  </si>
  <si>
    <t>Набавка, испорука Evaporator fan RITTAL вентилатор испаривача 10 SK-3290 100</t>
  </si>
  <si>
    <t>Набавка, испорука Compressor RITTAL компресора 220 V SK-3290 100</t>
  </si>
  <si>
    <t xml:space="preserve">Набавка, испорука 30 PSAH pressure-operated switch RITTAL SK-3290 100 </t>
  </si>
  <si>
    <t>Набавка, испорука 40 Controller board RITTAL SK-3290 100</t>
  </si>
  <si>
    <t>Набавка, испорука 71 Temperature sensor RITTAL SK-3290 100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</si>
  <si>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</si>
  <si>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</si>
  <si>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</si>
  <si>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</si>
  <si>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</si>
  <si>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</si>
  <si>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</si>
  <si>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</si>
  <si>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</si>
  <si>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</si>
  <si>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</si>
  <si>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</si>
  <si>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</si>
  <si>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</si>
  <si>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</si>
  <si>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</si>
  <si>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</si>
  <si>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</si>
  <si>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</si>
  <si>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</si>
  <si>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</si>
  <si>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</si>
  <si>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</si>
  <si>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</si>
  <si>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</si>
  <si>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</si>
  <si>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</si>
  <si>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</si>
  <si>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</si>
  <si>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</si>
  <si>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</si>
  <si>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</si>
  <si>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</si>
  <si>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</si>
  <si>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</si>
  <si>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</si>
  <si>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</si>
  <si>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</si>
  <si>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</si>
  <si>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</si>
  <si>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</si>
  <si>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</si>
  <si>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</si>
  <si>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</si>
  <si>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</si>
  <si>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</si>
  <si>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</si>
  <si>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</si>
  <si>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</si>
  <si>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</si>
  <si>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</si>
  <si>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</si>
  <si>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</si>
  <si>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</si>
  <si>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Сервис чилера расхладног агрегата произвођача Sogequip - Platinium P125 фабрички број 19877CK. 
Опис радова: 
-	прање и чишћење хладњака и вентилатор чилера средством за прање вода и детерџента, 
-	замена филтера гаса фреона, 
-	расхладно средство - гас R134a - иде у систем 8kg, провера цурења и санирање цурења варење прикључака – фреон ће се фактурисати према стварној количини која се дода а према ценама из тачке 10. 
Чилер поседује један компресор произвођача Copeland Scroll тип ZR 12M3E - TWD - 572.  
У цену улази сав потрошни материјал, детерџент, уље за компресор 0,5l, филтер гаса фи 12 на варење, прање испаривача средством и радови.</t>
  </si>
  <si>
    <t>Набавка по потреби са заменом пресостата високог притиска на агрегату произвођача Sogequip - Platinium P125 фабрички број 19877CK –Huba Control RL&lt;(IN-11V - 33VDC)/0.02A каталошке ознаке 506.933A03101W0 30 za P max 80bar или еквивалентног.</t>
  </si>
  <si>
    <t>Набавка по потреби са заменом термостата на агрегату произвођача Sogequip - Platinium P125 фабрички број 19877CK тип F/2000 od -40 do +40C или еквивалентног</t>
  </si>
  <si>
    <t>Набавка по потреби заштитне моторне сонде компресора Coplerand Scroll Carell THP00C0001 или еквивалентне сонде постављају се у компресор.</t>
  </si>
  <si>
    <t>Редован сервис чилера сушача ваздуха-чилер HANKINSON HPET6-700AFM IZ 2004  серијског броја HPET6-700-AF3800604013A.
Радови су следећи:
-	прање и чишћење хладњака и вентилатор чилера средством за прање вода и детерџента, 
-	одмашћивање чилера,
-	дефектажа рада чилера.</t>
  </si>
  <si>
    <t>Сервис чилера сушача ваздуха-чилер HANKINSON HPET6-700AFM IZ 2004  серијског броја HPET6-700-AF3800604013A.
Радови су следећи: 
-	замена филтера гаса фреон фи 15 mm на варење,
-	одмашћивање чилера
вакумирање система – фреон ће се фактурисати према стварној количини која се дода а према ценама из тачке 12. У систем максимално иде Гас  R404A = 7.5 kg.</t>
  </si>
  <si>
    <t>Чишћење чилера Trane тип RTAD 100 EKN1322 од 2004 год, прање и чишћење саћа испаривача под притиском и комплетног чилера сертификованим средством и водом, одмашћивање.</t>
  </si>
  <si>
    <t>Набавка, испорука и монтажа новог управљачког дисплеја за рад чилера произвођача Trane тип RTAD 100 EKN1322 из 2004. Дисплеј CLD2-RTAA - X13650781020 REV 102 E19G70030 TRANE</t>
  </si>
  <si>
    <t>Набавка, испорука вентилатора чилера Trane тип RTAD 100 EKN1322 од 2004 год, еквивалентан као Brook Crompton SIZE AA181 serijal No s042304a028 ; 1,3/0,63KW r/min 915/740, tri faze, 400 V; no99072011 pt.no. 415739.</t>
  </si>
  <si>
    <t>Викловање електро мотора вентилатора чилера Brook Crompton SIZE AA181 serijal No s042304a028 ; P= 1,3/0,63KW r/min 915/740, tri faze, 400 V; no99072011 pt.no. 415739</t>
  </si>
  <si>
    <t>Допуна фреона са чишћењем  чилера Trane тип RTAD 100 EKN1322 од 2004 год , замена филтера гаса на оба круга, прање и чишћење испаривача сертификованим средством – фреон ће се фактурисати према стварној количини која се дода а према ценама из тачке 10.</t>
  </si>
  <si>
    <t xml:space="preserve"> комада</t>
  </si>
  <si>
    <t>Прање и чишћење саћа сушача компресора 8 бара Atlas Copco тип ZT 30 No AII704022 iz 2004 са детерџентом и водом сертификованим средством. У систем иде Гас je R404А = 1.2kg, допуна фреон - фреон ће се фактурисати према стварној количини која се дода а према ценама из тачке 12.</t>
  </si>
  <si>
    <t>Сушач је тип ID90 Atlas copco PNr 1617197080 SNo: caq126796</t>
  </si>
  <si>
    <t>Додатни гас Freon R134A испорука боца.</t>
  </si>
  <si>
    <t>kg</t>
  </si>
  <si>
    <t>Додатни гас Freon R407C испорука боца.</t>
  </si>
  <si>
    <t>Додатни гас Freon R410 испорука боца .</t>
  </si>
  <si>
    <t>Набавка са монтажом пресостата  сушача тип Danfoss KP5 или еквивалентан за Тране чилер</t>
  </si>
  <si>
    <t>Набавка и испорука кондензатора od 17,5 μF 220V 50Hz</t>
  </si>
  <si>
    <t>Набавка и испорука кондензатора od 35 μF 220V 50Hz</t>
  </si>
  <si>
    <t xml:space="preserve">Набавка и испорука средства за чишћење саћа клима сплит унутрашња јединица еквивалентно као Tarco super power cleaning или еквивалентан средство које пени и раствара масноће, чађ и буђ и дезинфикује саће климе. </t>
  </si>
  <si>
    <t>литара</t>
  </si>
  <si>
    <t>Набавка и испорука џака за прање климе унутрашње јединице са пластичним страницама</t>
  </si>
  <si>
    <t>Поправка преносног акумулаторског перача под притиском за климе</t>
  </si>
  <si>
    <t>Набавка боце Map gas boca 453.6g</t>
  </si>
  <si>
    <t>Набавка бренера за Map gas без упаљача.</t>
  </si>
  <si>
    <t xml:space="preserve">Набавка жице за тврдо лемљење 2 mm паковање 1 KG </t>
  </si>
  <si>
    <t>Боракс прашак за тврдо лемљење паковање 100 гр</t>
  </si>
  <si>
    <t>Чишћење и дезинфекција унутрашње и спољашње јединице сплит климе 12000 и 24000</t>
  </si>
  <si>
    <t>Набавка обичне унутрашње климе - јединице комплетне величина бту 18000</t>
  </si>
  <si>
    <t>Набавка обичне унутрашње климе - јединице комплетне величина бту 24000</t>
  </si>
  <si>
    <t>Набавка обичне спољашње јединице климе комплетне бту 18000</t>
  </si>
  <si>
    <t>Набавка обичне спољашње јединице климе комплетне бту 24000</t>
  </si>
  <si>
    <t xml:space="preserve">Набавка батерије AAA 1.5V </t>
  </si>
  <si>
    <t xml:space="preserve">Набавка батерије AA 1.5V </t>
  </si>
  <si>
    <t>Набавка батерије A23 12V</t>
  </si>
  <si>
    <t xml:space="preserve">Набавка универзалног даљинског за рад климе </t>
  </si>
  <si>
    <t xml:space="preserve">Набавка универзалног даљинског за рад улазне капије </t>
  </si>
  <si>
    <t>Цена радног сата сервисера на додатним радовима на поправци чилера и уградњи клима чилера</t>
  </si>
  <si>
    <t>час рада</t>
  </si>
  <si>
    <t>Поправка фрижидера UGUR  USS374DTKL – набавка са заменом компресора UGUR USS374DTKL LG MA72HAEP 220V50Hz или еквивалентног код извођача у сервису.</t>
  </si>
  <si>
    <t>Поправка фрижидера UGUR  USS374DTKL – набавка са заменом унутрашњег вентилатора, термостата и прекидача на вратима код извођача у сервису.</t>
  </si>
  <si>
    <t>Цена радног сата сервисера на додатним радовима на поправци фрижидера</t>
  </si>
  <si>
    <t>час</t>
  </si>
  <si>
    <t>Трошкови доласка сервисера на сервис у Јазак</t>
  </si>
  <si>
    <r>
      <rPr>
        <b/>
        <sz val="14"/>
        <rFont val="Arial"/>
        <family val="2"/>
        <charset val="238"/>
      </rPr>
      <t>Образац понуде</t>
    </r>
    <r>
      <rPr>
        <b/>
        <i/>
        <sz val="14"/>
        <rFont val="Arial"/>
        <family val="2"/>
        <charset val="238"/>
      </rPr>
      <t xml:space="preserve">
Сервис и одржавање расхладних агрегата производних машина и
клима у Погона за производњу пијаће воде у Јаску 2026 - 2027</t>
    </r>
  </si>
  <si>
    <t>Процењена количина 2026-2027.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</si>
</sst>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i/>
      <sz val="14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0" fillId="0" borderId="0" xfId="0" applyProtection="1"/>
    <xf numFmtId="0" fontId="3" fillId="2" borderId="0" xfId="0" applyFont="1" applyFill="1" applyProtection="1"/>
    <xf numFmtId="49" fontId="3" fillId="0" borderId="0" xfId="0" applyNumberFormat="1" applyFont="1" applyProtection="1"/>
    <xf numFmtId="0" fontId="3" fillId="0" borderId="0" xfId="0" applyFont="1" applyProtection="1"/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14" fillId="3" borderId="0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vertical="center" wrapText="1"/>
      <protection locked="0"/>
    </xf>
    <xf numFmtId="0" fontId="5" fillId="2" borderId="15" xfId="0" applyNumberFormat="1" applyFont="1" applyFill="1" applyBorder="1" applyAlignment="1" applyProtection="1">
      <alignment horizontal="left" vertical="center" wrapText="1"/>
    </xf>
    <xf numFmtId="0" fontId="10" fillId="2" borderId="15" xfId="0" applyNumberFormat="1" applyFont="1" applyFill="1" applyBorder="1" applyAlignment="1" applyProtection="1">
      <alignment horizontal="left" vertical="center" wrapText="1"/>
    </xf>
    <xf numFmtId="0" fontId="10" fillId="2" borderId="15" xfId="0" applyNumberFormat="1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vertical="center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14" fontId="5" fillId="3" borderId="0" xfId="0" applyNumberFormat="1" applyFont="1" applyFill="1" applyBorder="1" applyAlignment="1" applyProtection="1">
      <alignment vertical="center"/>
      <protection locked="0"/>
    </xf>
    <xf numFmtId="0" fontId="10" fillId="2" borderId="21" xfId="0" applyNumberFormat="1" applyFont="1" applyFill="1" applyBorder="1" applyAlignment="1" applyProtection="1">
      <alignment vertical="center"/>
    </xf>
    <xf numFmtId="0" fontId="10" fillId="2" borderId="22" xfId="0" applyFont="1" applyFill="1" applyBorder="1" applyAlignment="1" applyProtection="1">
      <alignment vertical="center"/>
    </xf>
    <xf numFmtId="0" fontId="3" fillId="2" borderId="19" xfId="0" applyFont="1" applyFill="1" applyBorder="1" applyAlignment="1" applyProtection="1">
      <alignment horizontal="center"/>
    </xf>
    <xf numFmtId="0" fontId="5" fillId="2" borderId="20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/>
    </xf>
    <xf numFmtId="3" fontId="0" fillId="0" borderId="0" xfId="0" applyNumberFormat="1" applyProtection="1"/>
    <xf numFmtId="0" fontId="10" fillId="2" borderId="0" xfId="0" applyFont="1" applyFill="1" applyBorder="1" applyAlignment="1" applyProtection="1">
      <alignment horizontal="left" vertical="center" wrapText="1"/>
    </xf>
    <xf numFmtId="4" fontId="5" fillId="2" borderId="10" xfId="0" applyNumberFormat="1" applyFont="1" applyFill="1" applyBorder="1" applyAlignment="1" applyProtection="1">
      <alignment vertical="center" wrapText="1"/>
    </xf>
    <xf numFmtId="4" fontId="10" fillId="2" borderId="0" xfId="0" applyNumberFormat="1" applyFont="1" applyFill="1" applyBorder="1" applyAlignment="1" applyProtection="1">
      <alignment horizontal="left" vertical="center" wrapText="1"/>
    </xf>
    <xf numFmtId="4" fontId="10" fillId="2" borderId="0" xfId="0" applyNumberFormat="1" applyFont="1" applyFill="1" applyBorder="1" applyAlignment="1" applyProtection="1">
      <alignment vertical="center" wrapText="1"/>
      <protection locked="0"/>
    </xf>
    <xf numFmtId="4" fontId="10" fillId="2" borderId="0" xfId="0" applyNumberFormat="1" applyFont="1" applyFill="1" applyBorder="1" applyAlignment="1" applyProtection="1">
      <alignment vertical="center"/>
    </xf>
    <xf numFmtId="4" fontId="10" fillId="2" borderId="22" xfId="0" applyNumberFormat="1" applyFont="1" applyFill="1" applyBorder="1" applyAlignment="1" applyProtection="1">
      <alignment vertical="center"/>
    </xf>
    <xf numFmtId="4" fontId="3" fillId="0" borderId="0" xfId="0" applyNumberFormat="1" applyFont="1" applyProtection="1"/>
    <xf numFmtId="49" fontId="5" fillId="2" borderId="36" xfId="0" applyNumberFormat="1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4" fontId="5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49" fontId="17" fillId="2" borderId="35" xfId="0" applyNumberFormat="1" applyFont="1" applyFill="1" applyBorder="1" applyAlignment="1" applyProtection="1">
      <alignment horizontal="center" vertical="center" wrapText="1"/>
    </xf>
    <xf numFmtId="0" fontId="17" fillId="2" borderId="44" xfId="0" applyFont="1" applyFill="1" applyBorder="1" applyAlignment="1" applyProtection="1">
      <alignment horizontal="center" vertical="center" wrapText="1"/>
    </xf>
    <xf numFmtId="3" fontId="17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5" xfId="0" applyFont="1" applyFill="1" applyBorder="1" applyAlignment="1" applyProtection="1">
      <alignment horizontal="center" vertical="center" wrapText="1"/>
      <protection locked="0"/>
    </xf>
    <xf numFmtId="4" fontId="9" fillId="2" borderId="12" xfId="0" applyNumberFormat="1" applyFont="1" applyFill="1" applyBorder="1" applyAlignment="1" applyProtection="1">
      <alignment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0" fontId="16" fillId="3" borderId="39" xfId="0" applyFont="1" applyFill="1" applyBorder="1" applyAlignment="1" applyProtection="1">
      <alignment horizontal="center" vertical="center" wrapText="1"/>
    </xf>
    <xf numFmtId="0" fontId="16" fillId="3" borderId="34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3" borderId="18" xfId="0" applyFont="1" applyFill="1" applyBorder="1" applyAlignment="1" applyProtection="1">
      <alignment horizontal="center" vertical="center" wrapText="1"/>
    </xf>
    <xf numFmtId="0" fontId="16" fillId="3" borderId="29" xfId="0" applyFont="1" applyFill="1" applyBorder="1" applyAlignment="1" applyProtection="1">
      <alignment horizontal="center" vertical="center" wrapText="1"/>
    </xf>
    <xf numFmtId="0" fontId="16" fillId="3" borderId="31" xfId="0" applyFont="1" applyFill="1" applyBorder="1" applyAlignment="1" applyProtection="1">
      <alignment horizontal="center" vertical="center" wrapText="1"/>
    </xf>
    <xf numFmtId="0" fontId="9" fillId="2" borderId="32" xfId="0" applyFont="1" applyFill="1" applyBorder="1" applyAlignment="1" applyProtection="1">
      <alignment horizontal="center" vertical="center" wrapText="1"/>
    </xf>
    <xf numFmtId="0" fontId="9" fillId="2" borderId="33" xfId="0" applyFont="1" applyFill="1" applyBorder="1" applyAlignment="1" applyProtection="1">
      <alignment horizontal="center" vertical="center" wrapText="1"/>
    </xf>
    <xf numFmtId="0" fontId="9" fillId="2" borderId="3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42" xfId="0" applyFont="1" applyFill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9" fillId="2" borderId="43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 applyProtection="1">
      <alignment horizontal="left" vertical="center"/>
      <protection locked="0"/>
    </xf>
    <xf numFmtId="0" fontId="11" fillId="2" borderId="16" xfId="0" applyFont="1" applyFill="1" applyBorder="1" applyAlignment="1" applyProtection="1">
      <alignment horizontal="left" vertical="center" wrapText="1"/>
    </xf>
    <xf numFmtId="0" fontId="11" fillId="2" borderId="10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2" xfId="0" applyFont="1" applyFill="1" applyBorder="1" applyAlignment="1" applyProtection="1">
      <alignment horizontal="left" vertical="top" wrapText="1"/>
    </xf>
    <xf numFmtId="0" fontId="5" fillId="2" borderId="13" xfId="0" applyFont="1" applyFill="1" applyBorder="1" applyAlignment="1" applyProtection="1">
      <alignment horizontal="left" vertical="top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9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5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16" fillId="3" borderId="41" xfId="0" applyFont="1" applyFill="1" applyBorder="1" applyAlignment="1" applyProtection="1">
      <alignment horizontal="center" vertical="center" wrapText="1"/>
    </xf>
    <xf numFmtId="0" fontId="16" fillId="3" borderId="17" xfId="0" applyFont="1" applyFill="1" applyBorder="1" applyAlignment="1" applyProtection="1">
      <alignment horizontal="center" vertical="center" wrapText="1"/>
    </xf>
    <xf numFmtId="49" fontId="9" fillId="2" borderId="11" xfId="0" applyNumberFormat="1" applyFont="1" applyFill="1" applyBorder="1" applyAlignment="1" applyProtection="1">
      <alignment horizontal="right" vertical="center" wrapText="1"/>
    </xf>
    <xf numFmtId="49" fontId="9" fillId="2" borderId="12" xfId="0" applyNumberFormat="1" applyFont="1" applyFill="1" applyBorder="1" applyAlignment="1" applyProtection="1">
      <alignment horizontal="right" vertical="center" wrapText="1"/>
    </xf>
    <xf numFmtId="49" fontId="9" fillId="2" borderId="37" xfId="0" applyNumberFormat="1" applyFont="1" applyFill="1" applyBorder="1" applyAlignment="1" applyProtection="1">
      <alignment horizontal="righ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40" xfId="0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 wrapText="1"/>
    </xf>
    <xf numFmtId="0" fontId="18" fillId="2" borderId="26" xfId="0" applyFont="1" applyFill="1" applyBorder="1" applyAlignment="1" applyProtection="1">
      <alignment horizontal="center" vertical="center" wrapText="1"/>
    </xf>
    <xf numFmtId="0" fontId="19" fillId="2" borderId="27" xfId="0" applyFont="1" applyFill="1" applyBorder="1" applyAlignment="1" applyProtection="1">
      <alignment horizontal="center" vertical="center" wrapText="1"/>
    </xf>
    <xf numFmtId="0" fontId="19" fillId="2" borderId="28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horizontal="center" vertical="center" wrapText="1"/>
    </xf>
    <xf numFmtId="0" fontId="19" fillId="2" borderId="19" xfId="0" applyFont="1" applyFill="1" applyBorder="1" applyAlignment="1" applyProtection="1">
      <alignment horizontal="center" vertical="center" wrapText="1"/>
    </xf>
    <xf numFmtId="49" fontId="3" fillId="2" borderId="46" xfId="0" applyNumberFormat="1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center" vertical="center" wrapText="1"/>
    </xf>
    <xf numFmtId="3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3" fillId="3" borderId="46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46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825499</xdr:colOff>
      <xdr:row>0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1389" y="104776"/>
          <a:ext cx="1039635" cy="649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354011</xdr:colOff>
      <xdr:row>0</xdr:row>
      <xdr:rowOff>202406</xdr:rowOff>
    </xdr:from>
    <xdr:to>
      <xdr:col>5</xdr:col>
      <xdr:colOff>782640</xdr:colOff>
      <xdr:row>1</xdr:row>
      <xdr:rowOff>125412</xdr:rowOff>
    </xdr:to>
    <xdr:pic>
      <xdr:nvPicPr>
        <xdr:cNvPr id="3" name="Picture 2" descr="C:\Users\ivana.splajt\AppData\Local\Microsoft\Windows\INetCache\Content.Word\logo_37mm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6480" y="202406"/>
          <a:ext cx="1440660" cy="4437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I99"/>
  <sheetViews>
    <sheetView tabSelected="1" view="pageBreakPreview" zoomScale="80" zoomScaleNormal="100" zoomScaleSheetLayoutView="80" zoomScalePageLayoutView="85" workbookViewId="0">
      <selection activeCell="B86" sqref="B86:E86"/>
    </sheetView>
  </sheetViews>
  <sheetFormatPr defaultColWidth="9.1796875" defaultRowHeight="14.5"/>
  <cols>
    <col min="1" max="1" width="5" style="3" customWidth="1"/>
    <col min="2" max="2" width="86.54296875" style="2" customWidth="1"/>
    <col min="3" max="3" width="13.54296875" style="4" customWidth="1"/>
    <col min="4" max="4" width="14" style="4" customWidth="1"/>
    <col min="5" max="5" width="14.453125" style="28" customWidth="1"/>
    <col min="6" max="6" width="16.54296875" style="6" customWidth="1"/>
    <col min="7" max="16384" width="9.1796875" style="1"/>
  </cols>
  <sheetData>
    <row r="1" spans="1:6" ht="41.25" customHeight="1">
      <c r="A1" s="86" t="s">
        <v>153</v>
      </c>
      <c r="B1" s="87"/>
      <c r="C1" s="87"/>
      <c r="D1" s="87"/>
      <c r="E1" s="87"/>
      <c r="F1" s="88"/>
    </row>
    <row r="2" spans="1:6" ht="24" customHeight="1" thickBot="1">
      <c r="A2" s="89"/>
      <c r="B2" s="90"/>
      <c r="C2" s="90"/>
      <c r="D2" s="90"/>
      <c r="E2" s="90"/>
      <c r="F2" s="91"/>
    </row>
    <row r="3" spans="1:6" ht="22" customHeight="1">
      <c r="A3" s="46" t="s">
        <v>27</v>
      </c>
      <c r="B3" s="47"/>
      <c r="C3" s="47"/>
      <c r="D3" s="48"/>
      <c r="E3" s="40" t="s">
        <v>6</v>
      </c>
      <c r="F3" s="41"/>
    </row>
    <row r="4" spans="1:6" ht="22" customHeight="1">
      <c r="A4" s="49" t="s">
        <v>28</v>
      </c>
      <c r="B4" s="50"/>
      <c r="C4" s="50"/>
      <c r="D4" s="51"/>
      <c r="E4" s="42" t="s">
        <v>6</v>
      </c>
      <c r="F4" s="43"/>
    </row>
    <row r="5" spans="1:6" ht="22" customHeight="1" thickBot="1">
      <c r="A5" s="52" t="s">
        <v>29</v>
      </c>
      <c r="B5" s="53"/>
      <c r="C5" s="53"/>
      <c r="D5" s="54"/>
      <c r="E5" s="44" t="s">
        <v>6</v>
      </c>
      <c r="F5" s="45"/>
    </row>
    <row r="6" spans="1:6" s="5" customFormat="1" ht="50.25" customHeight="1" thickBot="1">
      <c r="A6" s="29" t="s">
        <v>1</v>
      </c>
      <c r="B6" s="30" t="s">
        <v>4</v>
      </c>
      <c r="C6" s="30" t="s">
        <v>0</v>
      </c>
      <c r="D6" s="31" t="s">
        <v>154</v>
      </c>
      <c r="E6" s="32" t="s">
        <v>2</v>
      </c>
      <c r="F6" s="33" t="s">
        <v>32</v>
      </c>
    </row>
    <row r="7" spans="1:6" s="5" customFormat="1" ht="15" customHeight="1">
      <c r="A7" s="34" t="s">
        <v>3</v>
      </c>
      <c r="B7" s="35">
        <v>2</v>
      </c>
      <c r="C7" s="35">
        <v>3</v>
      </c>
      <c r="D7" s="35">
        <v>4</v>
      </c>
      <c r="E7" s="36">
        <v>5</v>
      </c>
      <c r="F7" s="37">
        <v>6</v>
      </c>
    </row>
    <row r="8" spans="1:6" ht="232" customHeight="1">
      <c r="A8" s="80" t="s">
        <v>3</v>
      </c>
      <c r="B8" s="81" t="s">
        <v>41</v>
      </c>
      <c r="C8" s="82" t="s">
        <v>36</v>
      </c>
      <c r="D8" s="83">
        <v>1</v>
      </c>
      <c r="E8" s="84"/>
      <c r="F8" s="85">
        <f>+D8*E8</f>
        <v>0</v>
      </c>
    </row>
    <row r="9" spans="1:6" ht="40" customHeight="1">
      <c r="A9" s="80" t="s">
        <v>37</v>
      </c>
      <c r="B9" s="81" t="s">
        <v>39</v>
      </c>
      <c r="C9" s="82" t="s">
        <v>36</v>
      </c>
      <c r="D9" s="83">
        <v>1</v>
      </c>
      <c r="E9" s="84"/>
      <c r="F9" s="85">
        <f t="shared" ref="F9:F63" si="0">+D9*E9</f>
        <v>0</v>
      </c>
    </row>
    <row r="10" spans="1:6" ht="40" customHeight="1">
      <c r="A10" s="80" t="s">
        <v>53</v>
      </c>
      <c r="B10" s="81" t="s">
        <v>40</v>
      </c>
      <c r="C10" s="82" t="s">
        <v>36</v>
      </c>
      <c r="D10" s="83">
        <v>1</v>
      </c>
      <c r="E10" s="84"/>
      <c r="F10" s="85">
        <f t="shared" si="0"/>
        <v>0</v>
      </c>
    </row>
    <row r="11" spans="1:6" ht="85.5" customHeight="1">
      <c r="A11" s="80" t="s">
        <v>54</v>
      </c>
      <c r="B11" s="81" t="s">
        <v>42</v>
      </c>
      <c r="C11" s="82" t="s">
        <v>36</v>
      </c>
      <c r="D11" s="83">
        <v>1</v>
      </c>
      <c r="E11" s="84"/>
      <c r="F11" s="85">
        <f t="shared" si="0"/>
        <v>0</v>
      </c>
    </row>
    <row r="12" spans="1:6" ht="93.5" customHeight="1">
      <c r="A12" s="80" t="s">
        <v>55</v>
      </c>
      <c r="B12" s="81" t="s">
        <v>43</v>
      </c>
      <c r="C12" s="82" t="s">
        <v>36</v>
      </c>
      <c r="D12" s="83">
        <v>1</v>
      </c>
      <c r="E12" s="84"/>
      <c r="F12" s="85">
        <f t="shared" si="0"/>
        <v>0</v>
      </c>
    </row>
    <row r="13" spans="1:6" ht="40" customHeight="1">
      <c r="A13" s="80" t="s">
        <v>56</v>
      </c>
      <c r="B13" s="81" t="s">
        <v>44</v>
      </c>
      <c r="C13" s="82" t="s">
        <v>36</v>
      </c>
      <c r="D13" s="83">
        <v>1</v>
      </c>
      <c r="E13" s="84"/>
      <c r="F13" s="85">
        <f t="shared" si="0"/>
        <v>0</v>
      </c>
    </row>
    <row r="14" spans="1:6" ht="40" customHeight="1">
      <c r="A14" s="80" t="s">
        <v>57</v>
      </c>
      <c r="B14" s="81" t="s">
        <v>44</v>
      </c>
      <c r="C14" s="82" t="s">
        <v>36</v>
      </c>
      <c r="D14" s="83">
        <v>1</v>
      </c>
      <c r="E14" s="84"/>
      <c r="F14" s="85">
        <f t="shared" si="0"/>
        <v>0</v>
      </c>
    </row>
    <row r="15" spans="1:6" ht="40" customHeight="1">
      <c r="A15" s="80" t="s">
        <v>58</v>
      </c>
      <c r="B15" s="81" t="s">
        <v>45</v>
      </c>
      <c r="C15" s="82" t="s">
        <v>36</v>
      </c>
      <c r="D15" s="83">
        <v>1</v>
      </c>
      <c r="E15" s="84"/>
      <c r="F15" s="85">
        <f t="shared" si="0"/>
        <v>0</v>
      </c>
    </row>
    <row r="16" spans="1:6" ht="40" customHeight="1">
      <c r="A16" s="80" t="s">
        <v>59</v>
      </c>
      <c r="B16" s="81" t="s">
        <v>46</v>
      </c>
      <c r="C16" s="82" t="s">
        <v>36</v>
      </c>
      <c r="D16" s="83">
        <v>1</v>
      </c>
      <c r="E16" s="84"/>
      <c r="F16" s="85">
        <f t="shared" si="0"/>
        <v>0</v>
      </c>
    </row>
    <row r="17" spans="1:6" ht="40" customHeight="1">
      <c r="A17" s="80" t="s">
        <v>60</v>
      </c>
      <c r="B17" s="81" t="s">
        <v>47</v>
      </c>
      <c r="C17" s="82" t="s">
        <v>36</v>
      </c>
      <c r="D17" s="83">
        <v>1</v>
      </c>
      <c r="E17" s="84"/>
      <c r="F17" s="85">
        <f t="shared" si="0"/>
        <v>0</v>
      </c>
    </row>
    <row r="18" spans="1:6" ht="40" customHeight="1">
      <c r="A18" s="80" t="s">
        <v>61</v>
      </c>
      <c r="B18" s="81" t="s">
        <v>48</v>
      </c>
      <c r="C18" s="82" t="s">
        <v>36</v>
      </c>
      <c r="D18" s="83">
        <v>1</v>
      </c>
      <c r="E18" s="84"/>
      <c r="F18" s="85">
        <f t="shared" si="0"/>
        <v>0</v>
      </c>
    </row>
    <row r="19" spans="1:6" ht="40" customHeight="1">
      <c r="A19" s="80" t="s">
        <v>62</v>
      </c>
      <c r="B19" s="81" t="s">
        <v>49</v>
      </c>
      <c r="C19" s="82" t="s">
        <v>36</v>
      </c>
      <c r="D19" s="83">
        <v>1</v>
      </c>
      <c r="E19" s="84"/>
      <c r="F19" s="85">
        <f t="shared" si="0"/>
        <v>0</v>
      </c>
    </row>
    <row r="20" spans="1:6" ht="40" customHeight="1">
      <c r="A20" s="80" t="s">
        <v>63</v>
      </c>
      <c r="B20" s="81" t="s">
        <v>50</v>
      </c>
      <c r="C20" s="82" t="s">
        <v>36</v>
      </c>
      <c r="D20" s="83">
        <v>1</v>
      </c>
      <c r="E20" s="84"/>
      <c r="F20" s="85">
        <f t="shared" si="0"/>
        <v>0</v>
      </c>
    </row>
    <row r="21" spans="1:6" ht="40" customHeight="1">
      <c r="A21" s="80" t="s">
        <v>64</v>
      </c>
      <c r="B21" s="81" t="s">
        <v>51</v>
      </c>
      <c r="C21" s="82" t="s">
        <v>36</v>
      </c>
      <c r="D21" s="83">
        <v>1</v>
      </c>
      <c r="E21" s="84"/>
      <c r="F21" s="85">
        <f t="shared" si="0"/>
        <v>0</v>
      </c>
    </row>
    <row r="22" spans="1:6" ht="40" customHeight="1">
      <c r="A22" s="80" t="s">
        <v>65</v>
      </c>
      <c r="B22" s="81" t="s">
        <v>52</v>
      </c>
      <c r="C22" s="82" t="s">
        <v>36</v>
      </c>
      <c r="D22" s="83">
        <v>3</v>
      </c>
      <c r="E22" s="84"/>
      <c r="F22" s="85">
        <f t="shared" si="0"/>
        <v>0</v>
      </c>
    </row>
    <row r="23" spans="1:6" ht="199" customHeight="1">
      <c r="A23" s="80" t="s">
        <v>66</v>
      </c>
      <c r="B23" s="81" t="s">
        <v>107</v>
      </c>
      <c r="C23" s="82" t="s">
        <v>36</v>
      </c>
      <c r="D23" s="83">
        <v>1</v>
      </c>
      <c r="E23" s="84"/>
      <c r="F23" s="85">
        <f t="shared" si="0"/>
        <v>0</v>
      </c>
    </row>
    <row r="24" spans="1:6" ht="66.5" customHeight="1">
      <c r="A24" s="80" t="s">
        <v>67</v>
      </c>
      <c r="B24" s="81" t="s">
        <v>108</v>
      </c>
      <c r="C24" s="82" t="s">
        <v>36</v>
      </c>
      <c r="D24" s="83">
        <v>2</v>
      </c>
      <c r="E24" s="84"/>
      <c r="F24" s="85">
        <f t="shared" si="0"/>
        <v>0</v>
      </c>
    </row>
    <row r="25" spans="1:6" ht="40" customHeight="1">
      <c r="A25" s="80" t="s">
        <v>68</v>
      </c>
      <c r="B25" s="81" t="s">
        <v>109</v>
      </c>
      <c r="C25" s="82" t="s">
        <v>36</v>
      </c>
      <c r="D25" s="83">
        <v>2</v>
      </c>
      <c r="E25" s="84"/>
      <c r="F25" s="85">
        <f t="shared" si="0"/>
        <v>0</v>
      </c>
    </row>
    <row r="26" spans="1:6" ht="40" customHeight="1">
      <c r="A26" s="80" t="s">
        <v>69</v>
      </c>
      <c r="B26" s="81" t="s">
        <v>110</v>
      </c>
      <c r="C26" s="82" t="s">
        <v>36</v>
      </c>
      <c r="D26" s="83">
        <v>4</v>
      </c>
      <c r="E26" s="84"/>
      <c r="F26" s="85">
        <f t="shared" si="0"/>
        <v>0</v>
      </c>
    </row>
    <row r="27" spans="1:6" ht="111" customHeight="1">
      <c r="A27" s="80" t="s">
        <v>70</v>
      </c>
      <c r="B27" s="81" t="s">
        <v>111</v>
      </c>
      <c r="C27" s="82" t="s">
        <v>36</v>
      </c>
      <c r="D27" s="83">
        <v>1</v>
      </c>
      <c r="E27" s="84"/>
      <c r="F27" s="85">
        <f t="shared" si="0"/>
        <v>0</v>
      </c>
    </row>
    <row r="28" spans="1:6" ht="120" customHeight="1">
      <c r="A28" s="80" t="s">
        <v>71</v>
      </c>
      <c r="B28" s="81" t="s">
        <v>112</v>
      </c>
      <c r="C28" s="82" t="s">
        <v>36</v>
      </c>
      <c r="D28" s="83">
        <v>1</v>
      </c>
      <c r="E28" s="84"/>
      <c r="F28" s="85">
        <f t="shared" si="0"/>
        <v>0</v>
      </c>
    </row>
    <row r="29" spans="1:6" ht="40" customHeight="1">
      <c r="A29" s="80" t="s">
        <v>72</v>
      </c>
      <c r="B29" s="81" t="s">
        <v>113</v>
      </c>
      <c r="C29" s="82" t="s">
        <v>36</v>
      </c>
      <c r="D29" s="83">
        <v>1</v>
      </c>
      <c r="E29" s="84"/>
      <c r="F29" s="85">
        <f t="shared" si="0"/>
        <v>0</v>
      </c>
    </row>
    <row r="30" spans="1:6" ht="40" customHeight="1">
      <c r="A30" s="80" t="s">
        <v>73</v>
      </c>
      <c r="B30" s="81" t="s">
        <v>114</v>
      </c>
      <c r="C30" s="82" t="s">
        <v>36</v>
      </c>
      <c r="D30" s="83">
        <v>1</v>
      </c>
      <c r="E30" s="84"/>
      <c r="F30" s="85">
        <f t="shared" si="0"/>
        <v>0</v>
      </c>
    </row>
    <row r="31" spans="1:6" ht="40" customHeight="1">
      <c r="A31" s="80" t="s">
        <v>74</v>
      </c>
      <c r="B31" s="81" t="s">
        <v>115</v>
      </c>
      <c r="C31" s="82" t="s">
        <v>36</v>
      </c>
      <c r="D31" s="83">
        <v>1</v>
      </c>
      <c r="E31" s="84"/>
      <c r="F31" s="85">
        <f t="shared" si="0"/>
        <v>0</v>
      </c>
    </row>
    <row r="32" spans="1:6" ht="40" customHeight="1">
      <c r="A32" s="80" t="s">
        <v>75</v>
      </c>
      <c r="B32" s="81" t="s">
        <v>116</v>
      </c>
      <c r="C32" s="82" t="s">
        <v>36</v>
      </c>
      <c r="D32" s="83">
        <v>1</v>
      </c>
      <c r="E32" s="84"/>
      <c r="F32" s="85">
        <f t="shared" si="0"/>
        <v>0</v>
      </c>
    </row>
    <row r="33" spans="1:6" ht="40" customHeight="1">
      <c r="A33" s="80" t="s">
        <v>76</v>
      </c>
      <c r="B33" s="81" t="s">
        <v>117</v>
      </c>
      <c r="C33" s="82" t="s">
        <v>118</v>
      </c>
      <c r="D33" s="83">
        <v>1</v>
      </c>
      <c r="E33" s="84"/>
      <c r="F33" s="85">
        <f t="shared" si="0"/>
        <v>0</v>
      </c>
    </row>
    <row r="34" spans="1:6" ht="40" customHeight="1">
      <c r="A34" s="80" t="s">
        <v>77</v>
      </c>
      <c r="B34" s="81" t="s">
        <v>119</v>
      </c>
      <c r="C34" s="82" t="s">
        <v>36</v>
      </c>
      <c r="D34" s="83">
        <v>1</v>
      </c>
      <c r="E34" s="84"/>
      <c r="F34" s="85">
        <f t="shared" si="0"/>
        <v>0</v>
      </c>
    </row>
    <row r="35" spans="1:6" ht="40" customHeight="1">
      <c r="A35" s="80" t="s">
        <v>78</v>
      </c>
      <c r="B35" s="81" t="s">
        <v>120</v>
      </c>
      <c r="C35" s="82"/>
      <c r="D35" s="83"/>
      <c r="E35" s="84"/>
      <c r="F35" s="85">
        <f t="shared" si="0"/>
        <v>0</v>
      </c>
    </row>
    <row r="36" spans="1:6" ht="40" customHeight="1">
      <c r="A36" s="80" t="s">
        <v>79</v>
      </c>
      <c r="B36" s="81" t="s">
        <v>121</v>
      </c>
      <c r="C36" s="82" t="s">
        <v>122</v>
      </c>
      <c r="D36" s="83">
        <v>61</v>
      </c>
      <c r="E36" s="84"/>
      <c r="F36" s="85">
        <f t="shared" si="0"/>
        <v>0</v>
      </c>
    </row>
    <row r="37" spans="1:6" ht="40" customHeight="1">
      <c r="A37" s="80" t="s">
        <v>80</v>
      </c>
      <c r="B37" s="81" t="s">
        <v>123</v>
      </c>
      <c r="C37" s="82" t="s">
        <v>122</v>
      </c>
      <c r="D37" s="83">
        <v>61</v>
      </c>
      <c r="E37" s="84"/>
      <c r="F37" s="85">
        <f t="shared" si="0"/>
        <v>0</v>
      </c>
    </row>
    <row r="38" spans="1:6" ht="40" customHeight="1">
      <c r="A38" s="80" t="s">
        <v>81</v>
      </c>
      <c r="B38" s="81" t="s">
        <v>124</v>
      </c>
      <c r="C38" s="82" t="s">
        <v>122</v>
      </c>
      <c r="D38" s="83">
        <v>61</v>
      </c>
      <c r="E38" s="84"/>
      <c r="F38" s="85">
        <f t="shared" si="0"/>
        <v>0</v>
      </c>
    </row>
    <row r="39" spans="1:6" ht="40" customHeight="1">
      <c r="A39" s="80" t="s">
        <v>82</v>
      </c>
      <c r="B39" s="81" t="s">
        <v>125</v>
      </c>
      <c r="C39" s="82" t="s">
        <v>36</v>
      </c>
      <c r="D39" s="83">
        <v>1</v>
      </c>
      <c r="E39" s="84"/>
      <c r="F39" s="85">
        <f t="shared" si="0"/>
        <v>0</v>
      </c>
    </row>
    <row r="40" spans="1:6" ht="40" customHeight="1">
      <c r="A40" s="80" t="s">
        <v>83</v>
      </c>
      <c r="B40" s="81" t="s">
        <v>126</v>
      </c>
      <c r="C40" s="82" t="s">
        <v>36</v>
      </c>
      <c r="D40" s="83">
        <v>1</v>
      </c>
      <c r="E40" s="84"/>
      <c r="F40" s="85">
        <f t="shared" si="0"/>
        <v>0</v>
      </c>
    </row>
    <row r="41" spans="1:6" ht="40" customHeight="1">
      <c r="A41" s="80" t="s">
        <v>84</v>
      </c>
      <c r="B41" s="81" t="s">
        <v>127</v>
      </c>
      <c r="C41" s="82" t="s">
        <v>36</v>
      </c>
      <c r="D41" s="83">
        <v>1</v>
      </c>
      <c r="E41" s="84"/>
      <c r="F41" s="85">
        <f t="shared" si="0"/>
        <v>0</v>
      </c>
    </row>
    <row r="42" spans="1:6" ht="40" customHeight="1">
      <c r="A42" s="80" t="s">
        <v>85</v>
      </c>
      <c r="B42" s="81" t="s">
        <v>128</v>
      </c>
      <c r="C42" s="82" t="s">
        <v>129</v>
      </c>
      <c r="D42" s="83">
        <v>20</v>
      </c>
      <c r="E42" s="84"/>
      <c r="F42" s="85">
        <f t="shared" si="0"/>
        <v>0</v>
      </c>
    </row>
    <row r="43" spans="1:6" ht="40" customHeight="1">
      <c r="A43" s="80" t="s">
        <v>86</v>
      </c>
      <c r="B43" s="81" t="s">
        <v>130</v>
      </c>
      <c r="C43" s="82" t="s">
        <v>36</v>
      </c>
      <c r="D43" s="83">
        <v>1</v>
      </c>
      <c r="E43" s="84"/>
      <c r="F43" s="85">
        <f t="shared" si="0"/>
        <v>0</v>
      </c>
    </row>
    <row r="44" spans="1:6" ht="40" customHeight="1">
      <c r="A44" s="80" t="s">
        <v>87</v>
      </c>
      <c r="B44" s="81" t="s">
        <v>131</v>
      </c>
      <c r="C44" s="82" t="s">
        <v>36</v>
      </c>
      <c r="D44" s="83">
        <v>1</v>
      </c>
      <c r="E44" s="84"/>
      <c r="F44" s="85">
        <f t="shared" si="0"/>
        <v>0</v>
      </c>
    </row>
    <row r="45" spans="1:6" ht="40" customHeight="1">
      <c r="A45" s="80" t="s">
        <v>88</v>
      </c>
      <c r="B45" s="81" t="s">
        <v>132</v>
      </c>
      <c r="C45" s="82" t="s">
        <v>36</v>
      </c>
      <c r="D45" s="83">
        <v>6</v>
      </c>
      <c r="E45" s="84"/>
      <c r="F45" s="85">
        <f t="shared" si="0"/>
        <v>0</v>
      </c>
    </row>
    <row r="46" spans="1:6" ht="40" customHeight="1">
      <c r="A46" s="80" t="s">
        <v>89</v>
      </c>
      <c r="B46" s="81" t="s">
        <v>133</v>
      </c>
      <c r="C46" s="82" t="s">
        <v>36</v>
      </c>
      <c r="D46" s="83">
        <v>1</v>
      </c>
      <c r="E46" s="84"/>
      <c r="F46" s="85">
        <f t="shared" si="0"/>
        <v>0</v>
      </c>
    </row>
    <row r="47" spans="1:6" ht="40" customHeight="1">
      <c r="A47" s="80" t="s">
        <v>90</v>
      </c>
      <c r="B47" s="81" t="s">
        <v>134</v>
      </c>
      <c r="C47" s="82" t="s">
        <v>36</v>
      </c>
      <c r="D47" s="83">
        <v>2</v>
      </c>
      <c r="E47" s="84"/>
      <c r="F47" s="85">
        <f t="shared" si="0"/>
        <v>0</v>
      </c>
    </row>
    <row r="48" spans="1:6" ht="40" customHeight="1">
      <c r="A48" s="80" t="s">
        <v>91</v>
      </c>
      <c r="B48" s="81" t="s">
        <v>135</v>
      </c>
      <c r="C48" s="82" t="s">
        <v>36</v>
      </c>
      <c r="D48" s="83">
        <v>2</v>
      </c>
      <c r="E48" s="84"/>
      <c r="F48" s="85">
        <f t="shared" si="0"/>
        <v>0</v>
      </c>
    </row>
    <row r="49" spans="1:9" ht="40" customHeight="1">
      <c r="A49" s="80" t="s">
        <v>92</v>
      </c>
      <c r="B49" s="81" t="s">
        <v>136</v>
      </c>
      <c r="C49" s="82" t="s">
        <v>36</v>
      </c>
      <c r="D49" s="83">
        <v>3</v>
      </c>
      <c r="E49" s="84"/>
      <c r="F49" s="85">
        <f t="shared" si="0"/>
        <v>0</v>
      </c>
    </row>
    <row r="50" spans="1:9" ht="40" customHeight="1">
      <c r="A50" s="80" t="s">
        <v>93</v>
      </c>
      <c r="B50" s="81" t="s">
        <v>137</v>
      </c>
      <c r="C50" s="82" t="s">
        <v>36</v>
      </c>
      <c r="D50" s="83">
        <v>1</v>
      </c>
      <c r="E50" s="84"/>
      <c r="F50" s="85">
        <f t="shared" si="0"/>
        <v>0</v>
      </c>
    </row>
    <row r="51" spans="1:9" ht="40" customHeight="1">
      <c r="A51" s="80" t="s">
        <v>94</v>
      </c>
      <c r="B51" s="81" t="s">
        <v>138</v>
      </c>
      <c r="C51" s="82" t="s">
        <v>36</v>
      </c>
      <c r="D51" s="83">
        <v>1</v>
      </c>
      <c r="E51" s="84"/>
      <c r="F51" s="85">
        <f t="shared" si="0"/>
        <v>0</v>
      </c>
    </row>
    <row r="52" spans="1:9" ht="40" customHeight="1">
      <c r="A52" s="80" t="s">
        <v>95</v>
      </c>
      <c r="B52" s="81" t="s">
        <v>139</v>
      </c>
      <c r="C52" s="82" t="s">
        <v>36</v>
      </c>
      <c r="D52" s="83">
        <v>1</v>
      </c>
      <c r="E52" s="84"/>
      <c r="F52" s="85">
        <f t="shared" si="0"/>
        <v>0</v>
      </c>
    </row>
    <row r="53" spans="1:9" ht="40" customHeight="1">
      <c r="A53" s="80" t="s">
        <v>96</v>
      </c>
      <c r="B53" s="81" t="s">
        <v>140</v>
      </c>
      <c r="C53" s="82" t="s">
        <v>36</v>
      </c>
      <c r="D53" s="83">
        <v>1</v>
      </c>
      <c r="E53" s="84"/>
      <c r="F53" s="85">
        <f t="shared" si="0"/>
        <v>0</v>
      </c>
    </row>
    <row r="54" spans="1:9" ht="40" customHeight="1">
      <c r="A54" s="80" t="s">
        <v>97</v>
      </c>
      <c r="B54" s="81" t="s">
        <v>141</v>
      </c>
      <c r="C54" s="82" t="s">
        <v>36</v>
      </c>
      <c r="D54" s="83">
        <v>24</v>
      </c>
      <c r="E54" s="84"/>
      <c r="F54" s="85">
        <f t="shared" si="0"/>
        <v>0</v>
      </c>
    </row>
    <row r="55" spans="1:9" ht="40" customHeight="1">
      <c r="A55" s="80" t="s">
        <v>98</v>
      </c>
      <c r="B55" s="81" t="s">
        <v>142</v>
      </c>
      <c r="C55" s="82" t="s">
        <v>36</v>
      </c>
      <c r="D55" s="83">
        <v>24</v>
      </c>
      <c r="E55" s="84"/>
      <c r="F55" s="85">
        <f t="shared" si="0"/>
        <v>0</v>
      </c>
    </row>
    <row r="56" spans="1:9" ht="40" customHeight="1">
      <c r="A56" s="80" t="s">
        <v>99</v>
      </c>
      <c r="B56" s="81" t="s">
        <v>143</v>
      </c>
      <c r="C56" s="82" t="s">
        <v>36</v>
      </c>
      <c r="D56" s="83">
        <v>4</v>
      </c>
      <c r="E56" s="84"/>
      <c r="F56" s="85">
        <f t="shared" si="0"/>
        <v>0</v>
      </c>
    </row>
    <row r="57" spans="1:9" ht="40" customHeight="1">
      <c r="A57" s="80" t="s">
        <v>100</v>
      </c>
      <c r="B57" s="81" t="s">
        <v>144</v>
      </c>
      <c r="C57" s="82" t="s">
        <v>36</v>
      </c>
      <c r="D57" s="83">
        <v>1</v>
      </c>
      <c r="E57" s="84"/>
      <c r="F57" s="85">
        <f t="shared" si="0"/>
        <v>0</v>
      </c>
    </row>
    <row r="58" spans="1:9" ht="40" customHeight="1">
      <c r="A58" s="80" t="s">
        <v>101</v>
      </c>
      <c r="B58" s="81" t="s">
        <v>145</v>
      </c>
      <c r="C58" s="82" t="s">
        <v>36</v>
      </c>
      <c r="D58" s="83">
        <v>3</v>
      </c>
      <c r="E58" s="84"/>
      <c r="F58" s="85">
        <f t="shared" si="0"/>
        <v>0</v>
      </c>
    </row>
    <row r="59" spans="1:9" ht="40" customHeight="1">
      <c r="A59" s="80" t="s">
        <v>102</v>
      </c>
      <c r="B59" s="81" t="s">
        <v>146</v>
      </c>
      <c r="C59" s="82" t="s">
        <v>147</v>
      </c>
      <c r="D59" s="83">
        <v>1</v>
      </c>
      <c r="E59" s="84"/>
      <c r="F59" s="85">
        <f t="shared" si="0"/>
        <v>0</v>
      </c>
    </row>
    <row r="60" spans="1:9" ht="40" customHeight="1">
      <c r="A60" s="80" t="s">
        <v>103</v>
      </c>
      <c r="B60" s="81" t="s">
        <v>148</v>
      </c>
      <c r="C60" s="82" t="s">
        <v>36</v>
      </c>
      <c r="D60" s="83">
        <v>5</v>
      </c>
      <c r="E60" s="84"/>
      <c r="F60" s="85">
        <f t="shared" si="0"/>
        <v>0</v>
      </c>
    </row>
    <row r="61" spans="1:9" ht="40" customHeight="1">
      <c r="A61" s="80" t="s">
        <v>104</v>
      </c>
      <c r="B61" s="81" t="s">
        <v>149</v>
      </c>
      <c r="C61" s="82" t="s">
        <v>36</v>
      </c>
      <c r="D61" s="83">
        <v>5</v>
      </c>
      <c r="E61" s="84"/>
      <c r="F61" s="85">
        <f t="shared" si="0"/>
        <v>0</v>
      </c>
    </row>
    <row r="62" spans="1:9" ht="40" customHeight="1">
      <c r="A62" s="80" t="s">
        <v>105</v>
      </c>
      <c r="B62" s="81" t="s">
        <v>150</v>
      </c>
      <c r="C62" s="82" t="s">
        <v>151</v>
      </c>
      <c r="D62" s="83">
        <v>40</v>
      </c>
      <c r="E62" s="84"/>
      <c r="F62" s="85">
        <f t="shared" si="0"/>
        <v>0</v>
      </c>
    </row>
    <row r="63" spans="1:9" ht="40" customHeight="1" thickBot="1">
      <c r="A63" s="92" t="s">
        <v>106</v>
      </c>
      <c r="B63" s="93" t="s">
        <v>152</v>
      </c>
      <c r="C63" s="94" t="s">
        <v>36</v>
      </c>
      <c r="D63" s="95">
        <v>10</v>
      </c>
      <c r="E63" s="96"/>
      <c r="F63" s="97">
        <f t="shared" si="0"/>
        <v>0</v>
      </c>
    </row>
    <row r="64" spans="1:9" ht="25" customHeight="1" thickBot="1">
      <c r="A64" s="74" t="s">
        <v>33</v>
      </c>
      <c r="B64" s="75"/>
      <c r="C64" s="76"/>
      <c r="D64" s="38"/>
      <c r="E64" s="38"/>
      <c r="F64" s="39">
        <f>+SUM(F8:F63)</f>
        <v>0</v>
      </c>
      <c r="I64" s="21"/>
    </row>
    <row r="65" spans="1:9" ht="25" customHeight="1" thickBot="1">
      <c r="A65" s="74" t="s">
        <v>34</v>
      </c>
      <c r="B65" s="75"/>
      <c r="C65" s="76"/>
      <c r="D65" s="38"/>
      <c r="E65" s="38"/>
      <c r="F65" s="39">
        <f>+F64*0.2</f>
        <v>0</v>
      </c>
      <c r="I65" s="21"/>
    </row>
    <row r="66" spans="1:9" ht="25" customHeight="1" thickBot="1">
      <c r="A66" s="74" t="s">
        <v>35</v>
      </c>
      <c r="B66" s="75"/>
      <c r="C66" s="76"/>
      <c r="D66" s="38"/>
      <c r="E66" s="38"/>
      <c r="F66" s="39">
        <f>+F64*1.2</f>
        <v>0</v>
      </c>
      <c r="I66" s="21"/>
    </row>
    <row r="67" spans="1:9" ht="39.75" customHeight="1" thickBot="1">
      <c r="A67" s="63" t="s">
        <v>38</v>
      </c>
      <c r="B67" s="64"/>
      <c r="C67" s="64"/>
      <c r="D67" s="64"/>
      <c r="E67" s="64"/>
      <c r="F67" s="65"/>
      <c r="I67" s="21"/>
    </row>
    <row r="68" spans="1:9" ht="25" customHeight="1">
      <c r="A68" s="70" t="s">
        <v>5</v>
      </c>
      <c r="B68" s="71"/>
      <c r="C68" s="71"/>
      <c r="D68" s="71"/>
      <c r="E68" s="72" t="s">
        <v>6</v>
      </c>
      <c r="F68" s="73"/>
      <c r="I68" s="21"/>
    </row>
    <row r="69" spans="1:9" ht="25" customHeight="1">
      <c r="A69" s="68" t="s">
        <v>7</v>
      </c>
      <c r="B69" s="69"/>
      <c r="C69" s="69"/>
      <c r="D69" s="69"/>
      <c r="E69" s="42" t="s">
        <v>6</v>
      </c>
      <c r="F69" s="43"/>
      <c r="I69" s="21"/>
    </row>
    <row r="70" spans="1:9" ht="25" customHeight="1">
      <c r="A70" s="68" t="s">
        <v>8</v>
      </c>
      <c r="B70" s="69"/>
      <c r="C70" s="69"/>
      <c r="D70" s="69"/>
      <c r="E70" s="42" t="s">
        <v>6</v>
      </c>
      <c r="F70" s="43"/>
      <c r="I70" s="21"/>
    </row>
    <row r="71" spans="1:9" ht="25" customHeight="1">
      <c r="A71" s="68" t="s">
        <v>9</v>
      </c>
      <c r="B71" s="69"/>
      <c r="C71" s="69"/>
      <c r="D71" s="69"/>
      <c r="E71" s="72" t="s">
        <v>6</v>
      </c>
      <c r="F71" s="73"/>
      <c r="I71" s="21"/>
    </row>
    <row r="72" spans="1:9" ht="25" customHeight="1">
      <c r="A72" s="68" t="s">
        <v>10</v>
      </c>
      <c r="B72" s="69"/>
      <c r="C72" s="69"/>
      <c r="D72" s="69"/>
      <c r="E72" s="42" t="s">
        <v>6</v>
      </c>
      <c r="F72" s="43"/>
      <c r="I72" s="21"/>
    </row>
    <row r="73" spans="1:9" ht="25" customHeight="1">
      <c r="A73" s="68" t="s">
        <v>11</v>
      </c>
      <c r="B73" s="69"/>
      <c r="C73" s="69"/>
      <c r="D73" s="69"/>
      <c r="E73" s="42" t="s">
        <v>6</v>
      </c>
      <c r="F73" s="43"/>
      <c r="I73" s="21"/>
    </row>
    <row r="74" spans="1:9" ht="25" customHeight="1">
      <c r="A74" s="77" t="s">
        <v>12</v>
      </c>
      <c r="B74" s="78"/>
      <c r="C74" s="78"/>
      <c r="D74" s="79"/>
      <c r="E74" s="42" t="s">
        <v>6</v>
      </c>
      <c r="F74" s="43"/>
      <c r="I74" s="21"/>
    </row>
    <row r="75" spans="1:9" ht="37.5" customHeight="1">
      <c r="A75" s="57" t="s">
        <v>13</v>
      </c>
      <c r="B75" s="58"/>
      <c r="C75" s="58"/>
      <c r="D75" s="58"/>
      <c r="E75" s="59"/>
      <c r="F75" s="60"/>
      <c r="I75" s="21"/>
    </row>
    <row r="76" spans="1:9" ht="30.75" customHeight="1">
      <c r="A76" s="68" t="s">
        <v>14</v>
      </c>
      <c r="B76" s="69"/>
      <c r="C76" s="69"/>
      <c r="D76" s="69"/>
      <c r="E76" s="42" t="s">
        <v>6</v>
      </c>
      <c r="F76" s="43"/>
      <c r="I76" s="21"/>
    </row>
    <row r="77" spans="1:9" ht="25" customHeight="1">
      <c r="A77" s="68" t="s">
        <v>15</v>
      </c>
      <c r="B77" s="69"/>
      <c r="C77" s="69"/>
      <c r="D77" s="69"/>
      <c r="E77" s="42" t="s">
        <v>6</v>
      </c>
      <c r="F77" s="43"/>
      <c r="I77" s="21"/>
    </row>
    <row r="78" spans="1:9" ht="25" customHeight="1">
      <c r="A78" s="68" t="s">
        <v>16</v>
      </c>
      <c r="B78" s="69"/>
      <c r="C78" s="69"/>
      <c r="D78" s="69"/>
      <c r="E78" s="42" t="s">
        <v>6</v>
      </c>
      <c r="F78" s="43"/>
      <c r="I78" s="21"/>
    </row>
    <row r="79" spans="1:9" ht="25" customHeight="1">
      <c r="A79" s="68" t="s">
        <v>17</v>
      </c>
      <c r="B79" s="69"/>
      <c r="C79" s="69"/>
      <c r="D79" s="69"/>
      <c r="E79" s="72" t="s">
        <v>6</v>
      </c>
      <c r="F79" s="73"/>
      <c r="I79" s="21"/>
    </row>
    <row r="80" spans="1:9" ht="25" customHeight="1">
      <c r="A80" s="68" t="s">
        <v>18</v>
      </c>
      <c r="B80" s="69"/>
      <c r="C80" s="69"/>
      <c r="D80" s="69"/>
      <c r="E80" s="42" t="s">
        <v>6</v>
      </c>
      <c r="F80" s="43"/>
    </row>
    <row r="81" spans="1:6" ht="25" customHeight="1">
      <c r="A81" s="68" t="s">
        <v>19</v>
      </c>
      <c r="B81" s="69"/>
      <c r="C81" s="69"/>
      <c r="D81" s="69"/>
      <c r="E81" s="42" t="s">
        <v>6</v>
      </c>
      <c r="F81" s="43"/>
    </row>
    <row r="82" spans="1:6" ht="25" customHeight="1">
      <c r="A82" s="68" t="s">
        <v>20</v>
      </c>
      <c r="B82" s="69"/>
      <c r="C82" s="69"/>
      <c r="D82" s="69"/>
      <c r="E82" s="42" t="s">
        <v>6</v>
      </c>
      <c r="F82" s="43"/>
    </row>
    <row r="83" spans="1:6">
      <c r="A83" s="10"/>
      <c r="B83" s="8"/>
      <c r="C83" s="8"/>
      <c r="D83" s="8"/>
      <c r="E83" s="23"/>
      <c r="F83" s="19"/>
    </row>
    <row r="84" spans="1:6">
      <c r="A84" s="66" t="s">
        <v>21</v>
      </c>
      <c r="B84" s="62"/>
      <c r="C84" s="62"/>
      <c r="D84" s="62"/>
      <c r="E84" s="62"/>
      <c r="F84" s="67"/>
    </row>
    <row r="85" spans="1:6">
      <c r="A85" s="11"/>
      <c r="B85" s="62" t="s">
        <v>22</v>
      </c>
      <c r="C85" s="62"/>
      <c r="D85" s="22"/>
      <c r="E85" s="24"/>
      <c r="F85" s="18"/>
    </row>
    <row r="86" spans="1:6" ht="15" customHeight="1">
      <c r="A86" s="11"/>
      <c r="B86" s="61"/>
      <c r="C86" s="61"/>
      <c r="D86" s="61"/>
      <c r="E86" s="61"/>
      <c r="F86" s="18"/>
    </row>
    <row r="87" spans="1:6">
      <c r="A87" s="66"/>
      <c r="B87" s="62"/>
      <c r="C87" s="62"/>
      <c r="D87" s="9"/>
      <c r="E87" s="25"/>
      <c r="F87" s="18"/>
    </row>
    <row r="88" spans="1:6">
      <c r="A88" s="66" t="s">
        <v>23</v>
      </c>
      <c r="B88" s="62"/>
      <c r="C88" s="62"/>
      <c r="D88" s="62"/>
      <c r="E88" s="62"/>
      <c r="F88" s="67"/>
    </row>
    <row r="89" spans="1:6">
      <c r="A89" s="12"/>
      <c r="B89" s="62" t="s">
        <v>22</v>
      </c>
      <c r="C89" s="62"/>
      <c r="D89" s="13"/>
      <c r="E89" s="26"/>
      <c r="F89" s="18"/>
    </row>
    <row r="90" spans="1:6" ht="15" customHeight="1">
      <c r="A90" s="11"/>
      <c r="B90" s="61"/>
      <c r="C90" s="61"/>
      <c r="D90" s="61"/>
      <c r="E90" s="61"/>
      <c r="F90" s="18"/>
    </row>
    <row r="91" spans="1:6">
      <c r="A91" s="66"/>
      <c r="B91" s="62"/>
      <c r="C91" s="62"/>
      <c r="D91" s="9"/>
      <c r="E91" s="25"/>
      <c r="F91" s="18"/>
    </row>
    <row r="92" spans="1:6">
      <c r="A92" s="12"/>
      <c r="B92" s="13"/>
      <c r="C92" s="13"/>
      <c r="D92" s="13"/>
      <c r="E92" s="26"/>
      <c r="F92" s="18"/>
    </row>
    <row r="93" spans="1:6">
      <c r="A93" s="14" t="s">
        <v>24</v>
      </c>
      <c r="B93" s="7"/>
      <c r="C93" s="13"/>
      <c r="D93" s="13"/>
      <c r="E93" s="26"/>
      <c r="F93" s="18"/>
    </row>
    <row r="94" spans="1:6">
      <c r="A94" s="14" t="s">
        <v>25</v>
      </c>
      <c r="B94" s="15"/>
      <c r="C94" s="13"/>
      <c r="D94" s="13"/>
      <c r="E94" s="26"/>
      <c r="F94" s="18"/>
    </row>
    <row r="95" spans="1:6">
      <c r="A95" s="55" t="s">
        <v>26</v>
      </c>
      <c r="B95" s="56"/>
      <c r="C95" s="13"/>
      <c r="D95" s="13"/>
      <c r="E95" s="26"/>
      <c r="F95" s="18"/>
    </row>
    <row r="96" spans="1:6" ht="15" thickBot="1">
      <c r="A96" s="16"/>
      <c r="B96" s="17"/>
      <c r="C96" s="17"/>
      <c r="D96" s="17"/>
      <c r="E96" s="27"/>
      <c r="F96" s="20"/>
    </row>
    <row r="98" spans="1:1">
      <c r="A98" s="3" t="s">
        <v>30</v>
      </c>
    </row>
    <row r="99" spans="1:1">
      <c r="A99" s="3" t="s">
        <v>31</v>
      </c>
    </row>
  </sheetData>
  <sheetProtection selectLockedCells="1"/>
  <mergeCells count="49">
    <mergeCell ref="E76:F76"/>
    <mergeCell ref="A81:D81"/>
    <mergeCell ref="E81:F81"/>
    <mergeCell ref="A82:D82"/>
    <mergeCell ref="E82:F82"/>
    <mergeCell ref="E78:F78"/>
    <mergeCell ref="A79:D79"/>
    <mergeCell ref="E79:F79"/>
    <mergeCell ref="A80:D80"/>
    <mergeCell ref="E80:F80"/>
    <mergeCell ref="A78:D78"/>
    <mergeCell ref="A64:C64"/>
    <mergeCell ref="A68:D68"/>
    <mergeCell ref="E68:F68"/>
    <mergeCell ref="A65:C65"/>
    <mergeCell ref="A66:C66"/>
    <mergeCell ref="E70:F70"/>
    <mergeCell ref="A71:D71"/>
    <mergeCell ref="E71:F71"/>
    <mergeCell ref="A72:D72"/>
    <mergeCell ref="E72:F72"/>
    <mergeCell ref="A73:D73"/>
    <mergeCell ref="E73:F73"/>
    <mergeCell ref="A74:D74"/>
    <mergeCell ref="E74:F74"/>
    <mergeCell ref="A76:D76"/>
    <mergeCell ref="A95:B95"/>
    <mergeCell ref="A75:F75"/>
    <mergeCell ref="B90:E90"/>
    <mergeCell ref="B89:C89"/>
    <mergeCell ref="A67:F67"/>
    <mergeCell ref="A87:C87"/>
    <mergeCell ref="A84:F84"/>
    <mergeCell ref="B86:E86"/>
    <mergeCell ref="A69:D69"/>
    <mergeCell ref="E69:F69"/>
    <mergeCell ref="A70:D70"/>
    <mergeCell ref="A91:C91"/>
    <mergeCell ref="B85:C85"/>
    <mergeCell ref="A88:F88"/>
    <mergeCell ref="A77:D77"/>
    <mergeCell ref="E77:F77"/>
    <mergeCell ref="A1:F2"/>
    <mergeCell ref="E3:F3"/>
    <mergeCell ref="E4:F4"/>
    <mergeCell ref="E5:F5"/>
    <mergeCell ref="A3:D3"/>
    <mergeCell ref="A4:D4"/>
    <mergeCell ref="A5:D5"/>
  </mergeCells>
  <dataValidations count="1">
    <dataValidation type="list" allowBlank="1" showInputMessage="1" showErrorMessage="1" sqref="B86:E86 B90:E90" xr:uid="{00000000-0002-0000-0100-000000000000}">
      <formula1>$A$98:$A$99</formula1>
    </dataValidation>
  </dataValidations>
  <pageMargins left="0.43307086614173229" right="0.43307086614173229" top="0.74803149606299213" bottom="0.74803149606299213" header="0.51181102362204722" footer="0.51181102362204722"/>
  <pageSetup paperSize="9" scale="62" fitToHeight="0" orientation="portrait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94B7977-0BE6-4BBD-95F7-9BCF5C834625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b3ef1202-6da4-439b-bd9c-0f518e8f8abc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 ponude</vt:lpstr>
      <vt:lpstr>'Obrazac ponude'!Print_Area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Jelena Milanovic</cp:lastModifiedBy>
  <cp:lastPrinted>2026-04-03T11:14:38Z</cp:lastPrinted>
  <dcterms:created xsi:type="dcterms:W3CDTF">2014-11-28T11:36:42Z</dcterms:created>
  <dcterms:modified xsi:type="dcterms:W3CDTF">2026-06-17T11:11:53Z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8276e090-0ee3-4472-a8c8-41e579d80c86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